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I82" i="1"/>
  <c r="J82" i="1" s="1"/>
  <c r="I81" i="1"/>
  <c r="J81" i="1" s="1"/>
  <c r="H80" i="1"/>
  <c r="F80" i="1"/>
  <c r="G80" i="1" s="1"/>
  <c r="H79" i="1"/>
  <c r="I79" i="1" s="1"/>
  <c r="J79" i="1" s="1"/>
  <c r="F79" i="1"/>
  <c r="G79" i="1" s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H69" i="1"/>
  <c r="H68" i="1"/>
  <c r="F68" i="1"/>
  <c r="G68" i="1" s="1"/>
  <c r="I67" i="1"/>
  <c r="J67" i="1" s="1"/>
  <c r="H67" i="1"/>
  <c r="G67" i="1"/>
  <c r="F67" i="1"/>
  <c r="H66" i="1"/>
  <c r="H65" i="1"/>
  <c r="F65" i="1"/>
  <c r="F66" i="1" s="1"/>
  <c r="F69" i="1" s="1"/>
  <c r="G69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1" i="1" s="1"/>
  <c r="G51" i="1" s="1"/>
  <c r="I51" i="1" s="1"/>
  <c r="J51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F38" i="1"/>
  <c r="G38" i="1" s="1"/>
  <c r="I38" i="1" s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I78" i="1" l="1"/>
  <c r="J78" i="1" s="1"/>
  <c r="G65" i="1"/>
  <c r="I65" i="1" s="1"/>
  <c r="J65" i="1" s="1"/>
  <c r="F52" i="1"/>
  <c r="G52" i="1" s="1"/>
  <c r="I52" i="1" s="1"/>
  <c r="J52" i="1" s="1"/>
  <c r="I83" i="1"/>
  <c r="J83" i="1" s="1"/>
  <c r="F70" i="1"/>
  <c r="G70" i="1" s="1"/>
  <c r="G43" i="1"/>
  <c r="I43" i="1" s="1"/>
  <c r="J43" i="1" s="1"/>
  <c r="I71" i="1"/>
  <c r="J71" i="1" s="1"/>
  <c r="I80" i="1"/>
  <c r="J80" i="1" s="1"/>
  <c r="I61" i="1"/>
  <c r="J61" i="1" s="1"/>
  <c r="I70" i="1"/>
  <c r="J70" i="1" s="1"/>
  <c r="I68" i="1"/>
  <c r="J68" i="1" s="1"/>
  <c r="I69" i="1"/>
  <c r="J69" i="1" s="1"/>
  <c r="G50" i="1"/>
  <c r="I50" i="1" s="1"/>
  <c r="J50" i="1" s="1"/>
  <c r="G66" i="1"/>
  <c r="I66" i="1" s="1"/>
  <c r="J89" i="1"/>
  <c r="F53" i="1"/>
  <c r="G53" i="1" s="1"/>
  <c r="I53" i="1" s="1"/>
  <c r="J53" i="1" s="1"/>
  <c r="F45" i="1"/>
  <c r="G45" i="1" s="1"/>
  <c r="I45" i="1" s="1"/>
  <c r="J45" i="1" s="1"/>
  <c r="F55" i="1"/>
  <c r="G55" i="1" s="1"/>
  <c r="I55" i="1" s="1"/>
  <c r="J55" i="1" s="1"/>
  <c r="F56" i="1"/>
  <c r="G56" i="1" s="1"/>
  <c r="I56" i="1" s="1"/>
  <c r="J56" i="1" s="1"/>
  <c r="J92" i="1"/>
  <c r="J66" i="1" l="1"/>
  <c r="I91" i="1"/>
  <c r="J91" i="1" l="1"/>
  <c r="I93" i="1"/>
  <c r="I94" i="1" l="1"/>
  <c r="J93" i="1"/>
  <c r="I95" i="1" l="1"/>
  <c r="J94" i="1"/>
</calcChain>
</file>

<file path=xl/sharedStrings.xml><?xml version="1.0" encoding="utf-8"?>
<sst xmlns="http://schemas.openxmlformats.org/spreadsheetml/2006/main" count="214" uniqueCount="169">
  <si>
    <t>Приложение № 8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</si>
  <si>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</si>
  <si>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</si>
  <si>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</si>
  <si>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</si>
  <si>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</si>
  <si>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</si>
  <si>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</si>
  <si>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</si>
  <si>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</si>
  <si>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</si>
  <si>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</si>
  <si>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</si>
  <si>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</si>
  <si>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</si>
  <si>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ул.Советская,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</si>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</sst>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81" zoomScaleSheetLayoutView="100" workbookViewId="0">
      <selection activeCell="A77" sqref="A77:J103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.57031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0</v>
      </c>
      <c r="H1" s="63"/>
      <c r="I1" s="63"/>
      <c r="J1" s="63"/>
    </row>
    <row r="2" spans="1:10" ht="18.75" x14ac:dyDescent="0.25">
      <c r="G2" s="63" t="s">
        <v>167</v>
      </c>
      <c r="H2" s="63"/>
      <c r="I2" s="63"/>
      <c r="J2" s="63"/>
    </row>
    <row r="3" spans="1:10" ht="18.75" x14ac:dyDescent="0.25">
      <c r="G3" s="63" t="s">
        <v>166</v>
      </c>
      <c r="H3" s="63"/>
      <c r="I3" s="63"/>
      <c r="J3" s="63"/>
    </row>
    <row r="4" spans="1:10" ht="18.75" x14ac:dyDescent="0.25">
      <c r="G4" s="63" t="s">
        <v>168</v>
      </c>
      <c r="H4" s="63"/>
      <c r="I4" s="63"/>
      <c r="J4" s="63"/>
    </row>
    <row r="5" spans="1:10" ht="0.75" customHeight="1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hidden="1" x14ac:dyDescent="0.25">
      <c r="A6" s="4"/>
      <c r="B6" s="4"/>
      <c r="D6" s="3"/>
      <c r="E6" s="66"/>
      <c r="F6" s="66"/>
      <c r="G6" s="66"/>
      <c r="H6" s="66"/>
      <c r="I6" s="66"/>
      <c r="J6" s="66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1.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66"/>
      <c r="F9" s="66"/>
      <c r="G9" s="66"/>
      <c r="H9" s="66"/>
      <c r="I9" s="66"/>
      <c r="J9" s="66"/>
    </row>
    <row r="10" spans="1:10" ht="12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1</v>
      </c>
      <c r="C14" s="67"/>
      <c r="D14" s="68" t="s">
        <v>2</v>
      </c>
      <c r="E14" s="68"/>
    </row>
    <row r="15" spans="1:10" ht="15" customHeight="1" x14ac:dyDescent="0.25">
      <c r="B15" s="67" t="s">
        <v>3</v>
      </c>
      <c r="C15" s="67"/>
      <c r="D15" s="68" t="s">
        <v>4</v>
      </c>
      <c r="E15" s="68"/>
    </row>
    <row r="16" spans="1:10" ht="15" customHeight="1" x14ac:dyDescent="0.25">
      <c r="B16" s="67" t="s">
        <v>5</v>
      </c>
      <c r="C16" s="67"/>
      <c r="D16" s="68">
        <v>9</v>
      </c>
      <c r="E16" s="68"/>
    </row>
    <row r="17" spans="1:10" ht="15" customHeight="1" x14ac:dyDescent="0.25">
      <c r="B17" s="67" t="s">
        <v>6</v>
      </c>
      <c r="C17" s="67"/>
      <c r="D17" s="68">
        <v>1978</v>
      </c>
      <c r="E17" s="68"/>
    </row>
    <row r="18" spans="1:10" ht="15" customHeight="1" x14ac:dyDescent="0.25">
      <c r="B18" s="67" t="s">
        <v>7</v>
      </c>
      <c r="C18" s="67"/>
      <c r="D18" s="68" t="s">
        <v>8</v>
      </c>
      <c r="E18" s="68"/>
    </row>
    <row r="19" spans="1:10" ht="15" customHeight="1" x14ac:dyDescent="0.25">
      <c r="B19" s="67" t="s">
        <v>9</v>
      </c>
      <c r="C19" s="67"/>
      <c r="D19" s="68">
        <v>2</v>
      </c>
      <c r="E19" s="68"/>
    </row>
    <row r="20" spans="1:10" ht="15" customHeight="1" x14ac:dyDescent="0.25">
      <c r="B20" s="67" t="s">
        <v>10</v>
      </c>
      <c r="C20" s="67"/>
      <c r="D20" s="68">
        <v>2</v>
      </c>
      <c r="E20" s="68"/>
    </row>
    <row r="21" spans="1:10" ht="15" customHeight="1" x14ac:dyDescent="0.25">
      <c r="B21" s="67" t="s">
        <v>11</v>
      </c>
      <c r="C21" s="67"/>
      <c r="D21" s="68">
        <v>12</v>
      </c>
      <c r="E21" s="68"/>
    </row>
    <row r="22" spans="1:10" ht="15" customHeight="1" x14ac:dyDescent="0.25">
      <c r="B22" s="67" t="s">
        <v>12</v>
      </c>
      <c r="C22" s="67"/>
      <c r="D22" s="69">
        <v>499.6</v>
      </c>
      <c r="E22" s="69"/>
    </row>
    <row r="23" spans="1:10" ht="15" customHeight="1" x14ac:dyDescent="0.25">
      <c r="B23" s="67" t="s">
        <v>13</v>
      </c>
      <c r="C23" s="67"/>
      <c r="D23" s="69">
        <v>499.6</v>
      </c>
      <c r="E23" s="69"/>
    </row>
    <row r="24" spans="1:10" ht="18.75" customHeight="1" x14ac:dyDescent="0.25">
      <c r="B24" s="67" t="s">
        <v>14</v>
      </c>
      <c r="C24" s="67"/>
      <c r="D24" s="69">
        <v>48.6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48.6/100</f>
        <v>0.48599999999999999</v>
      </c>
      <c r="G33" s="22">
        <f t="shared" ref="G33:G39" si="0">F33*E33</f>
        <v>23.327999999999999</v>
      </c>
      <c r="H33" s="23">
        <v>435.32</v>
      </c>
      <c r="I33" s="22">
        <f t="shared" ref="I33:I64" si="1">H33*G33</f>
        <v>10155.14496</v>
      </c>
      <c r="J33" s="22">
        <f t="shared" ref="J33:J64" si="2">I33/12/499.6</f>
        <v>1.6938792634107285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48.6/100</f>
        <v>0.48599999999999999</v>
      </c>
      <c r="G34" s="22">
        <f t="shared" si="0"/>
        <v>5.8319999999999999</v>
      </c>
      <c r="H34" s="23">
        <v>643.5</v>
      </c>
      <c r="I34" s="22">
        <f t="shared" si="1"/>
        <v>3752.8919999999998</v>
      </c>
      <c r="J34" s="22">
        <f t="shared" si="2"/>
        <v>0.62598278622898318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4.907392580731252E-2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4.1726714705097407E-4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6.109287429943956E-3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2.0531091539898586E-3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2.0859687750200161E-2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0.14711769415532427</v>
      </c>
    </row>
    <row r="41" spans="1:10" ht="15" customHeight="1" x14ac:dyDescent="0.25">
      <c r="A41" s="74" t="s">
        <v>49</v>
      </c>
      <c r="B41" s="74"/>
      <c r="C41" s="74"/>
      <c r="D41" s="74"/>
      <c r="E41" s="74"/>
      <c r="F41" s="74"/>
      <c r="G41" s="74"/>
      <c r="H41" s="74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4" t="s">
        <v>50</v>
      </c>
      <c r="B42" s="74"/>
      <c r="C42" s="74"/>
      <c r="D42" s="74"/>
      <c r="E42" s="74"/>
      <c r="F42" s="74"/>
      <c r="G42" s="74"/>
      <c r="H42" s="74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259.3/1000</f>
        <v>0.25930000000000003</v>
      </c>
      <c r="G43" s="30">
        <f>F43*E43</f>
        <v>13.483600000000001</v>
      </c>
      <c r="H43" s="23">
        <v>365.26</v>
      </c>
      <c r="I43" s="22">
        <f t="shared" si="1"/>
        <v>4925.0197360000002</v>
      </c>
      <c r="J43" s="22">
        <f t="shared" si="2"/>
        <v>0.82149381772084329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(783.9+785.2)/1000</f>
        <v>1.5690999999999999</v>
      </c>
      <c r="G44" s="30">
        <f>F44*E44</f>
        <v>9.4146000000000001</v>
      </c>
      <c r="H44" s="23">
        <v>220.16</v>
      </c>
      <c r="I44" s="22">
        <f t="shared" si="1"/>
        <v>2072.7183359999999</v>
      </c>
      <c r="J44" s="22">
        <f t="shared" si="2"/>
        <v>0.3457296397117694</v>
      </c>
    </row>
    <row r="45" spans="1:10" ht="16.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1.5690999999999999</v>
      </c>
      <c r="G45" s="18">
        <f>F45</f>
        <v>1.5690999999999999</v>
      </c>
      <c r="H45" s="23">
        <v>4265.5600000000004</v>
      </c>
      <c r="I45" s="22">
        <f t="shared" si="1"/>
        <v>6693.0901960000001</v>
      </c>
      <c r="J45" s="22">
        <f t="shared" si="2"/>
        <v>1.1164081591940218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65.3/1000</f>
        <v>6.5299999999999997E-2</v>
      </c>
      <c r="G46" s="30">
        <f>F46*E46</f>
        <v>0.39179999999999998</v>
      </c>
      <c r="H46" s="23">
        <v>365.26</v>
      </c>
      <c r="I46" s="22">
        <f t="shared" si="1"/>
        <v>143.108868</v>
      </c>
      <c r="J46" s="22">
        <f t="shared" si="2"/>
        <v>2.3870574459567653E-2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4.5069388844408857E-2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0.19877068321323726</v>
      </c>
    </row>
    <row r="49" spans="1:10" ht="15" customHeight="1" x14ac:dyDescent="0.25">
      <c r="A49" s="74" t="s">
        <v>70</v>
      </c>
      <c r="B49" s="74"/>
      <c r="C49" s="74"/>
      <c r="D49" s="74"/>
      <c r="E49" s="74"/>
      <c r="F49" s="74"/>
      <c r="G49" s="74"/>
      <c r="H49" s="74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30">
        <f>26/1000</f>
        <v>2.5999999999999999E-2</v>
      </c>
      <c r="G50" s="18">
        <f>F50*E50</f>
        <v>1.3519999999999999</v>
      </c>
      <c r="H50" s="18">
        <v>495.36</v>
      </c>
      <c r="I50" s="22">
        <f t="shared" si="1"/>
        <v>669.72672</v>
      </c>
      <c r="J50" s="22">
        <f t="shared" si="2"/>
        <v>0.11171048839071257</v>
      </c>
    </row>
    <row r="51" spans="1:10" s="33" customFormat="1" ht="18.7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30">
        <f>F50</f>
        <v>2.5999999999999999E-2</v>
      </c>
      <c r="G51" s="18">
        <f>F51*E51</f>
        <v>0.77999999999999992</v>
      </c>
      <c r="H51" s="18">
        <v>2969.63</v>
      </c>
      <c r="I51" s="22">
        <f t="shared" si="1"/>
        <v>2316.3114</v>
      </c>
      <c r="J51" s="22">
        <f t="shared" si="2"/>
        <v>0.38636098879103281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1.5690999999999999</v>
      </c>
      <c r="G52" s="18">
        <f>F52*E52</f>
        <v>9.4146000000000001</v>
      </c>
      <c r="H52" s="18">
        <v>62.54</v>
      </c>
      <c r="I52" s="22">
        <f t="shared" si="1"/>
        <v>588.789084</v>
      </c>
      <c r="J52" s="22">
        <f t="shared" si="2"/>
        <v>9.8210082065652515E-2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30">
        <f>F50</f>
        <v>2.5999999999999999E-2</v>
      </c>
      <c r="G53" s="18">
        <f>F53*E53</f>
        <v>0.77999999999999992</v>
      </c>
      <c r="H53" s="18">
        <v>605.44000000000005</v>
      </c>
      <c r="I53" s="22">
        <f t="shared" si="1"/>
        <v>472.2432</v>
      </c>
      <c r="J53" s="22">
        <f t="shared" si="2"/>
        <v>7.8770216172938348E-2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4.7816586602615424E-2</v>
      </c>
    </row>
    <row r="55" spans="1:10" s="33" customFormat="1" ht="32.25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30">
        <f>F50</f>
        <v>2.5999999999999999E-2</v>
      </c>
      <c r="G55" s="18">
        <f>F55*E55</f>
        <v>0.77999999999999992</v>
      </c>
      <c r="H55" s="18">
        <v>8195.89</v>
      </c>
      <c r="I55" s="22">
        <f t="shared" si="1"/>
        <v>6392.7941999999985</v>
      </c>
      <c r="J55" s="22">
        <f t="shared" si="2"/>
        <v>1.066318755004003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6.5299999999999997E-2</v>
      </c>
      <c r="G56" s="30">
        <f>F56*E56</f>
        <v>0.39179999999999998</v>
      </c>
      <c r="H56" s="18">
        <v>2969.63</v>
      </c>
      <c r="I56" s="22">
        <f t="shared" si="1"/>
        <v>1163.5010339999999</v>
      </c>
      <c r="J56" s="22">
        <f t="shared" si="2"/>
        <v>0.19407209667734185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0.89173839071256999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0.89173839071256999</v>
      </c>
    </row>
    <row r="59" spans="1:10" ht="15" customHeight="1" x14ac:dyDescent="0.25">
      <c r="A59" s="74" t="s">
        <v>89</v>
      </c>
      <c r="B59" s="74"/>
      <c r="C59" s="74"/>
      <c r="D59" s="74"/>
      <c r="E59" s="74"/>
      <c r="F59" s="74"/>
      <c r="G59" s="74"/>
      <c r="H59" s="74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4" t="s">
        <v>90</v>
      </c>
      <c r="B60" s="74"/>
      <c r="C60" s="74"/>
      <c r="D60" s="74"/>
      <c r="E60" s="74"/>
      <c r="F60" s="74"/>
      <c r="G60" s="74"/>
      <c r="H60" s="74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389.6/1000</f>
        <v>0.3896</v>
      </c>
      <c r="G61" s="21">
        <f t="shared" ref="G61:G73" si="3">F61*E61</f>
        <v>0.7792</v>
      </c>
      <c r="H61" s="41">
        <f>1007.66</f>
        <v>1007.66</v>
      </c>
      <c r="I61" s="22">
        <f t="shared" si="1"/>
        <v>785.16867200000002</v>
      </c>
      <c r="J61" s="22">
        <f t="shared" si="2"/>
        <v>0.13096621830797972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31.5/100</f>
        <v>0.315</v>
      </c>
      <c r="G62" s="21">
        <f t="shared" si="3"/>
        <v>0.63</v>
      </c>
      <c r="H62" s="41">
        <v>104.22</v>
      </c>
      <c r="I62" s="22">
        <f t="shared" si="1"/>
        <v>65.658599999999993</v>
      </c>
      <c r="J62" s="22">
        <f t="shared" si="2"/>
        <v>1.0951861489191353E-2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3.3204963971176942E-3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499.6/1000</f>
        <v>0.49960000000000004</v>
      </c>
      <c r="G64" s="21">
        <f t="shared" si="3"/>
        <v>0.99920000000000009</v>
      </c>
      <c r="H64" s="41">
        <v>829.46</v>
      </c>
      <c r="I64" s="22">
        <f t="shared" si="1"/>
        <v>828.7964320000001</v>
      </c>
      <c r="J64" s="22">
        <f t="shared" si="2"/>
        <v>0.13824333333333333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324.7/1000</f>
        <v>0.32469999999999999</v>
      </c>
      <c r="G65" s="21">
        <f t="shared" si="3"/>
        <v>0.64939999999999998</v>
      </c>
      <c r="H65" s="41">
        <f>1770.28</f>
        <v>1770.28</v>
      </c>
      <c r="I65" s="22">
        <f t="shared" ref="I65:I89" si="4">H65*G65</f>
        <v>1149.6198319999999</v>
      </c>
      <c r="J65" s="22">
        <f t="shared" ref="J65:J94" si="5">I65/12/499.6</f>
        <v>0.19175671070189482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0.32469999999999999</v>
      </c>
      <c r="G66" s="21">
        <f t="shared" si="3"/>
        <v>0.97409999999999997</v>
      </c>
      <c r="H66" s="41">
        <f>1770.28</f>
        <v>1770.28</v>
      </c>
      <c r="I66" s="22">
        <f t="shared" si="4"/>
        <v>1724.429748</v>
      </c>
      <c r="J66" s="22">
        <f t="shared" si="5"/>
        <v>0.28763506605284228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5.3150787296503875E-2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2.7505571123565515E-2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F66</f>
        <v>0.32469999999999999</v>
      </c>
      <c r="G69" s="21">
        <f t="shared" si="3"/>
        <v>0.64939999999999998</v>
      </c>
      <c r="H69" s="41">
        <f>1770.28</f>
        <v>1770.28</v>
      </c>
      <c r="I69" s="22">
        <f t="shared" si="4"/>
        <v>1149.6198319999999</v>
      </c>
      <c r="J69" s="22">
        <f t="shared" si="5"/>
        <v>0.19175671070189482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F65</f>
        <v>0.32469999999999999</v>
      </c>
      <c r="G70" s="21">
        <f t="shared" si="3"/>
        <v>0.64939999999999998</v>
      </c>
      <c r="H70" s="41">
        <f>1770.28</f>
        <v>1770.28</v>
      </c>
      <c r="I70" s="22">
        <f t="shared" si="4"/>
        <v>1149.6198319999999</v>
      </c>
      <c r="J70" s="22">
        <f t="shared" si="5"/>
        <v>0.19175671070189482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0.98142514011208959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1.4058446757405925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0.14097317854283425</v>
      </c>
    </row>
    <row r="74" spans="1:10" s="33" customFormat="1" ht="15" customHeight="1" x14ac:dyDescent="0.25">
      <c r="A74" s="74" t="s">
        <v>123</v>
      </c>
      <c r="B74" s="74"/>
      <c r="C74" s="74"/>
      <c r="D74" s="74"/>
      <c r="E74" s="74"/>
      <c r="F74" s="74"/>
      <c r="G74" s="74"/>
      <c r="H74" s="74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389.6/100*0.3</f>
        <v>1.1688000000000001</v>
      </c>
      <c r="G75" s="21">
        <f>F75*E75</f>
        <v>1.1688000000000001</v>
      </c>
      <c r="H75" s="41">
        <v>2207.33</v>
      </c>
      <c r="I75" s="30">
        <f t="shared" si="4"/>
        <v>2579.9273040000003</v>
      </c>
      <c r="J75" s="22">
        <f t="shared" si="5"/>
        <v>0.43033214971977585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0.66907192420603145</v>
      </c>
    </row>
    <row r="77" spans="1:10" s="33" customFormat="1" ht="16.5" customHeight="1" x14ac:dyDescent="0.25">
      <c r="A77" s="74" t="s">
        <v>128</v>
      </c>
      <c r="B77" s="74"/>
      <c r="C77" s="74"/>
      <c r="D77" s="74"/>
      <c r="E77" s="74"/>
      <c r="F77" s="74"/>
      <c r="G77" s="74"/>
      <c r="H77" s="74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2050/100</f>
        <v>20.5</v>
      </c>
      <c r="G78" s="21">
        <f>F78*E78</f>
        <v>20.5</v>
      </c>
      <c r="H78" s="41">
        <f>301.51</f>
        <v>301.51</v>
      </c>
      <c r="I78" s="30">
        <f t="shared" si="4"/>
        <v>6180.9549999999999</v>
      </c>
      <c r="J78" s="22">
        <f t="shared" si="5"/>
        <v>1.0309839538297303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2050/1000</f>
        <v>2.0499999999999998</v>
      </c>
      <c r="G79" s="21">
        <f>F79*E79</f>
        <v>2.0499999999999998</v>
      </c>
      <c r="H79" s="41">
        <f>211.51</f>
        <v>211.51</v>
      </c>
      <c r="I79" s="30">
        <f t="shared" si="4"/>
        <v>433.59549999999996</v>
      </c>
      <c r="J79" s="22">
        <f t="shared" si="5"/>
        <v>7.2323775687216429E-2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320/100</f>
        <v>3.2</v>
      </c>
      <c r="G80" s="21">
        <f>F80*E80</f>
        <v>3.2</v>
      </c>
      <c r="H80" s="41">
        <f>2656.1</f>
        <v>2656.1</v>
      </c>
      <c r="I80" s="30">
        <f t="shared" si="4"/>
        <v>8499.52</v>
      </c>
      <c r="J80" s="22">
        <f t="shared" si="5"/>
        <v>1.4177208433413397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0.14247397918334667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4.260741926874833E-2</v>
      </c>
    </row>
    <row r="83" spans="1:12" s="33" customFormat="1" ht="27.75" customHeight="1" x14ac:dyDescent="0.25">
      <c r="A83" s="18"/>
      <c r="B83" s="19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499.6</v>
      </c>
      <c r="G83" s="21">
        <f>F83*E83</f>
        <v>5995.2000000000007</v>
      </c>
      <c r="H83" s="21">
        <f>0.66+0.65+0.99+0.81</f>
        <v>3.11</v>
      </c>
      <c r="I83" s="30">
        <f t="shared" si="4"/>
        <v>18645.072</v>
      </c>
      <c r="J83" s="22">
        <f t="shared" si="5"/>
        <v>3.11</v>
      </c>
    </row>
    <row r="84" spans="1:12" s="33" customFormat="1" ht="16.5" customHeight="1" x14ac:dyDescent="0.25">
      <c r="A84" s="74" t="s">
        <v>146</v>
      </c>
      <c r="B84" s="74"/>
      <c r="C84" s="74"/>
      <c r="D84" s="74"/>
      <c r="E84" s="74"/>
      <c r="F84" s="74"/>
      <c r="G84" s="74"/>
      <c r="H84" s="74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88/10</f>
        <v>8.8000000000000007</v>
      </c>
      <c r="G85" s="21">
        <f>F85</f>
        <v>8.8000000000000007</v>
      </c>
      <c r="H85" s="21">
        <v>14.17</v>
      </c>
      <c r="I85" s="30">
        <f t="shared" si="4"/>
        <v>124.69600000000001</v>
      </c>
      <c r="J85" s="22">
        <f t="shared" si="5"/>
        <v>2.079930611155591E-2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138</v>
      </c>
      <c r="G86" s="21">
        <f>F86</f>
        <v>138</v>
      </c>
      <c r="H86" s="21">
        <v>7.5</v>
      </c>
      <c r="I86" s="30">
        <f t="shared" si="4"/>
        <v>1035</v>
      </c>
      <c r="J86" s="22">
        <f t="shared" si="5"/>
        <v>0.1726381104883907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2.8362690152121697E-2</v>
      </c>
    </row>
    <row r="88" spans="1:12" s="33" customFormat="1" ht="69.75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59</v>
      </c>
      <c r="G88" s="21">
        <f>F88</f>
        <v>59</v>
      </c>
      <c r="H88" s="21">
        <v>21.67</v>
      </c>
      <c r="I88" s="30">
        <f t="shared" si="4"/>
        <v>1278.5300000000002</v>
      </c>
      <c r="J88" s="22">
        <f t="shared" si="5"/>
        <v>0.21325894048572194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0.49039231385108084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35500</v>
      </c>
      <c r="J90" s="22">
        <f t="shared" si="5"/>
        <v>5.9214037896984255</v>
      </c>
    </row>
    <row r="91" spans="1:12" s="33" customFormat="1" ht="19.5" customHeight="1" x14ac:dyDescent="0.25">
      <c r="A91" s="75" t="s">
        <v>160</v>
      </c>
      <c r="B91" s="75"/>
      <c r="C91" s="75"/>
      <c r="D91" s="75"/>
      <c r="E91" s="75"/>
      <c r="F91" s="75"/>
      <c r="G91" s="75"/>
      <c r="H91" s="75"/>
      <c r="I91" s="30">
        <f>I89+I88+I87+I86+I85+I83+I82+I81+I80+I79+I78+I76+I75+I73+I72+I71+I70+I69+I68+I67+I66+I65+I64+I63+I62+I61+I58+I57+I56+I55+I54+I53+I52+I51+I50+I48+I47+I46+I45+I44+I43+I40+I39+I38+I37+I36+I35+I34+I33</f>
        <v>122660.731726</v>
      </c>
      <c r="J91" s="22">
        <f t="shared" si="5"/>
        <v>20.459823146183613</v>
      </c>
    </row>
    <row r="92" spans="1:12" s="33" customFormat="1" ht="17.25" customHeight="1" x14ac:dyDescent="0.25">
      <c r="A92" s="75" t="s">
        <v>161</v>
      </c>
      <c r="B92" s="75"/>
      <c r="C92" s="75"/>
      <c r="D92" s="75"/>
      <c r="E92" s="75"/>
      <c r="F92" s="75"/>
      <c r="G92" s="75"/>
      <c r="H92" s="75"/>
      <c r="I92" s="30">
        <f>I90</f>
        <v>35500</v>
      </c>
      <c r="J92" s="22">
        <f t="shared" si="5"/>
        <v>5.9214037896984255</v>
      </c>
    </row>
    <row r="93" spans="1:12" s="33" customFormat="1" ht="15" customHeight="1" x14ac:dyDescent="0.25">
      <c r="A93" s="75" t="s">
        <v>162</v>
      </c>
      <c r="B93" s="75"/>
      <c r="C93" s="75"/>
      <c r="D93" s="75"/>
      <c r="E93" s="75"/>
      <c r="F93" s="75"/>
      <c r="G93" s="75"/>
      <c r="H93" s="75"/>
      <c r="I93" s="30">
        <f>(I92+I91)*0.05</f>
        <v>7908.0365863000006</v>
      </c>
      <c r="J93" s="22">
        <f t="shared" si="5"/>
        <v>1.3190613467941019</v>
      </c>
    </row>
    <row r="94" spans="1:12" s="33" customFormat="1" ht="15" customHeight="1" x14ac:dyDescent="0.25">
      <c r="A94" s="75" t="s">
        <v>163</v>
      </c>
      <c r="B94" s="75"/>
      <c r="C94" s="75"/>
      <c r="D94" s="75"/>
      <c r="E94" s="75"/>
      <c r="F94" s="75"/>
      <c r="G94" s="75"/>
      <c r="H94" s="75"/>
      <c r="I94" s="30">
        <f>I93+I92+I91</f>
        <v>166068.7683123</v>
      </c>
      <c r="J94" s="22">
        <f t="shared" si="5"/>
        <v>27.700288282676141</v>
      </c>
    </row>
    <row r="95" spans="1:12" s="33" customFormat="1" ht="15" customHeight="1" x14ac:dyDescent="0.25">
      <c r="A95" s="75" t="s">
        <v>164</v>
      </c>
      <c r="B95" s="75"/>
      <c r="C95" s="75"/>
      <c r="D95" s="75"/>
      <c r="E95" s="75"/>
      <c r="F95" s="75"/>
      <c r="G95" s="75"/>
      <c r="H95" s="75"/>
      <c r="I95" s="54">
        <f>I94/12/F83</f>
        <v>27.700288282676141</v>
      </c>
      <c r="J95" s="55"/>
      <c r="K95" s="56"/>
      <c r="L95" s="56"/>
    </row>
    <row r="96" spans="1:12" s="33" customFormat="1" ht="34.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3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3" customFormat="1" x14ac:dyDescent="0.25">
      <c r="B98" s="61"/>
      <c r="F98" s="62"/>
      <c r="G98" s="62"/>
    </row>
    <row r="99" spans="2:10" s="33" customFormat="1" x14ac:dyDescent="0.25">
      <c r="B99" s="61"/>
      <c r="F99" s="62"/>
      <c r="G99" s="62"/>
    </row>
    <row r="100" spans="2:10" s="33" customFormat="1" x14ac:dyDescent="0.25">
      <c r="B100" s="61"/>
      <c r="F100" s="62"/>
      <c r="G100" s="62"/>
    </row>
    <row r="101" spans="2:10" s="33" customFormat="1" x14ac:dyDescent="0.25">
      <c r="B101" s="61"/>
      <c r="F101" s="62"/>
      <c r="G101" s="62"/>
    </row>
    <row r="102" spans="2:10" s="33" customFormat="1" x14ac:dyDescent="0.25">
      <c r="B102" s="61"/>
      <c r="F102" s="62"/>
      <c r="G102" s="62"/>
    </row>
    <row r="103" spans="2:10" s="33" customFormat="1" x14ac:dyDescent="0.25">
      <c r="B103" s="61"/>
      <c r="F103" s="62"/>
      <c r="G103" s="62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6:J6"/>
    <mergeCell ref="E7:J7"/>
    <mergeCell ref="E9:J9"/>
    <mergeCell ref="B14:C14"/>
    <mergeCell ref="D14:E14"/>
    <mergeCell ref="G1:J1"/>
    <mergeCell ref="G2:J2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2022-09-06T11:14:09Z</cp:lastPrinted>
  <dcterms:created xsi:type="dcterms:W3CDTF">2006-09-28T05:33:49Z</dcterms:created>
  <dcterms:modified xsi:type="dcterms:W3CDTF">2022-09-06T11:21:42Z</dcterms:modified>
  <dc:language>ru-RU</dc:language>
</cp:coreProperties>
</file>